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mp\Desktop\Перечень муниципальных программ на 2017 г\"/>
    </mc:Choice>
  </mc:AlternateContent>
  <bookViews>
    <workbookView xWindow="0" yWindow="0" windowWidth="19320" windowHeight="9408"/>
  </bookViews>
  <sheets>
    <sheet name="Лист1" sheetId="1" r:id="rId1"/>
  </sheets>
  <definedNames>
    <definedName name="_xlnm.Print_Area" localSheetId="0">Лист1!$A$1:$D$50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9" i="1"/>
  <c r="D47" i="1" l="1"/>
  <c r="D32" i="1" l="1"/>
  <c r="D43" i="1" l="1"/>
  <c r="D49" i="1"/>
  <c r="D34" i="1"/>
  <c r="D12" i="1"/>
  <c r="D18" i="1" l="1"/>
  <c r="D27" i="1"/>
  <c r="D31" i="1"/>
  <c r="D23" i="1" l="1"/>
  <c r="D40" i="1"/>
  <c r="D38" i="1"/>
  <c r="D36" i="1"/>
  <c r="D50" i="1" s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<sst xmlns="http://schemas.openxmlformats.org/spreadsheetml/2006/main" count="75" uniqueCount="64">
  <si>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</si>
  <si>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</si>
  <si>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</si>
  <si>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</si>
  <si>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</si>
  <si>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</si>
  <si>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</si>
  <si>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</si>
  <si>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</si>
  <si>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</si>
  <si>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</si>
  <si>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</si>
  <si>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</si>
  <si>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</si>
  <si>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</si>
  <si>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</si>
  <si>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</si>
  <si>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</si>
  <si>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</si>
  <si>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</si>
  <si>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</si>
  <si>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</si>
  <si>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</si>
  <si>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</si>
  <si>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</si>
  <si>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</si>
  <si>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</si>
  <si>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</si>
  <si>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</si>
  <si>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</si>
  <si>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</si>
  <si>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</si>
  <si>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</si>
  <si>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</si>
  <si>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</si>
  <si>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</si>
  <si>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</si>
  <si>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</si>
  <si>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</si>
  <si>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</si>
  <si>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</si>
  <si>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</si>
  <si>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</si>
  <si>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</si>
  <si>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</si>
  <si>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</si>
  <si>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</si>
  <si>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</si>
  <si>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</si>
  <si>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</si>
  <si>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</si>
  <si>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</si>
  <si>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</si>
  <si>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</si>
  <si>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</si>
  <si>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</si>
  <si>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</si>
  <si>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</si>
  <si>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</si>
  <si>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</si>
  <si>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</si>
  <si>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Приложение 14</t>
  </si>
  <si>
    <t>Экономическое развитие и инновационная экономика в г. Переславле-Залесском на 2014-2017 годы"</t>
  </si>
  <si>
    <t>от 13.12.2016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</si>
</sst>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15" xfId="0" applyNumberFormat="1" applyFont="1" applyBorder="1" applyAlignment="1">
      <alignment horizontal="center" vertical="center"/>
    </xf>
    <xf numFmtId="43" fontId="8" fillId="0" borderId="1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9" fillId="0" borderId="0" xfId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zoomScaleNormal="100" zoomScaleSheetLayoutView="100" workbookViewId="0">
      <selection activeCell="D4" sqref="D4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21.6640625" style="4" customWidth="1"/>
    <col min="5" max="16384" width="8.88671875" style="1"/>
  </cols>
  <sheetData>
    <row r="1" spans="1:4" ht="15.6" x14ac:dyDescent="0.3">
      <c r="A1" s="39" t="s">
        <v>61</v>
      </c>
      <c r="B1" s="39"/>
      <c r="C1" s="39"/>
      <c r="D1" s="39"/>
    </row>
    <row r="2" spans="1:4" ht="15.75" customHeight="1" x14ac:dyDescent="0.3">
      <c r="A2" s="40" t="s">
        <v>0</v>
      </c>
      <c r="B2" s="40"/>
      <c r="C2" s="40"/>
      <c r="D2" s="40"/>
    </row>
    <row r="3" spans="1:4" ht="15.6" x14ac:dyDescent="0.3">
      <c r="A3" s="42" t="s">
        <v>63</v>
      </c>
      <c r="B3" s="42"/>
      <c r="C3" s="42"/>
      <c r="D3" s="42"/>
    </row>
    <row r="4" spans="1:4" ht="15.6" x14ac:dyDescent="0.3">
      <c r="A4" s="5"/>
      <c r="B4" s="5"/>
      <c r="C4" s="5"/>
      <c r="D4" s="5"/>
    </row>
    <row r="5" spans="1:4" ht="31.95" customHeight="1" x14ac:dyDescent="0.3">
      <c r="A5" s="41" t="s">
        <v>48</v>
      </c>
      <c r="B5" s="41"/>
      <c r="C5" s="41"/>
      <c r="D5" s="41"/>
    </row>
    <row r="6" spans="1:4" ht="14.4" customHeight="1" x14ac:dyDescent="0.3">
      <c r="A6" s="2"/>
      <c r="B6" s="2"/>
      <c r="C6" s="2"/>
      <c r="D6" s="6" t="s">
        <v>1</v>
      </c>
    </row>
    <row r="7" spans="1:4" ht="78" x14ac:dyDescent="0.3">
      <c r="A7" s="7" t="s">
        <v>2</v>
      </c>
      <c r="B7" s="7" t="s">
        <v>3</v>
      </c>
      <c r="C7" s="7" t="s">
        <v>4</v>
      </c>
      <c r="D7" s="8" t="s">
        <v>30</v>
      </c>
    </row>
    <row r="8" spans="1:4" ht="12.6" customHeight="1" x14ac:dyDescent="0.3">
      <c r="A8" s="7">
        <v>1</v>
      </c>
      <c r="B8" s="7">
        <v>2</v>
      </c>
      <c r="C8" s="7">
        <v>3</v>
      </c>
      <c r="D8" s="8">
        <v>4</v>
      </c>
    </row>
    <row r="9" spans="1:4" ht="56.4" customHeight="1" x14ac:dyDescent="0.3">
      <c r="A9" s="34" t="s">
        <v>5</v>
      </c>
      <c r="B9" s="35" t="s">
        <v>6</v>
      </c>
      <c r="C9" s="9" t="s">
        <v>49</v>
      </c>
      <c r="D9" s="10">
        <f>504033491+12894912</f>
        <v>516928403</v>
      </c>
    </row>
    <row r="10" spans="1:4" ht="13.95" customHeight="1" x14ac:dyDescent="0.3">
      <c r="A10" s="34"/>
      <c r="B10" s="35"/>
      <c r="C10" s="9" t="s">
        <v>36</v>
      </c>
      <c r="D10" s="10">
        <v>5868757</v>
      </c>
    </row>
    <row r="11" spans="1:4" ht="66" customHeight="1" x14ac:dyDescent="0.3">
      <c r="A11" s="34"/>
      <c r="B11" s="35"/>
      <c r="C11" s="9" t="s">
        <v>50</v>
      </c>
      <c r="D11" s="10">
        <v>322003</v>
      </c>
    </row>
    <row r="12" spans="1:4" ht="16.95" customHeight="1" x14ac:dyDescent="0.3">
      <c r="A12" s="21" t="s">
        <v>7</v>
      </c>
      <c r="B12" s="22"/>
      <c r="C12" s="23"/>
      <c r="D12" s="11">
        <f>SUM(D9:D11)</f>
        <v>523119163</v>
      </c>
    </row>
    <row r="13" spans="1:4" ht="34.950000000000003" customHeight="1" x14ac:dyDescent="0.3">
      <c r="A13" s="28" t="s">
        <v>8</v>
      </c>
      <c r="B13" s="31" t="s">
        <v>9</v>
      </c>
      <c r="C13" s="12" t="s">
        <v>37</v>
      </c>
      <c r="D13" s="10">
        <v>200348659</v>
      </c>
    </row>
    <row r="14" spans="1:4" ht="29.4" customHeight="1" x14ac:dyDescent="0.3">
      <c r="A14" s="29"/>
      <c r="B14" s="32"/>
      <c r="C14" s="12" t="s">
        <v>10</v>
      </c>
      <c r="D14" s="10">
        <v>95000</v>
      </c>
    </row>
    <row r="15" spans="1:4" ht="41.4" customHeight="1" x14ac:dyDescent="0.3">
      <c r="A15" s="29"/>
      <c r="B15" s="32"/>
      <c r="C15" s="12" t="s">
        <v>51</v>
      </c>
      <c r="D15" s="10">
        <v>4555690</v>
      </c>
    </row>
    <row r="16" spans="1:4" ht="15" customHeight="1" x14ac:dyDescent="0.3">
      <c r="A16" s="29"/>
      <c r="B16" s="32"/>
      <c r="C16" s="12" t="s">
        <v>38</v>
      </c>
      <c r="D16" s="10">
        <v>158750</v>
      </c>
    </row>
    <row r="17" spans="1:4" ht="45" customHeight="1" x14ac:dyDescent="0.3">
      <c r="A17" s="30"/>
      <c r="B17" s="33"/>
      <c r="C17" s="12" t="s">
        <v>34</v>
      </c>
      <c r="D17" s="10">
        <v>150000</v>
      </c>
    </row>
    <row r="18" spans="1:4" ht="15.6" customHeight="1" x14ac:dyDescent="0.3">
      <c r="A18" s="21" t="s">
        <v>7</v>
      </c>
      <c r="B18" s="22"/>
      <c r="C18" s="23"/>
      <c r="D18" s="11">
        <f>SUM(D13:D17)</f>
        <v>205308099</v>
      </c>
    </row>
    <row r="19" spans="1:4" ht="82.95" customHeight="1" x14ac:dyDescent="0.3">
      <c r="A19" s="34" t="s">
        <v>32</v>
      </c>
      <c r="B19" s="35" t="s">
        <v>31</v>
      </c>
      <c r="C19" s="9" t="s">
        <v>41</v>
      </c>
      <c r="D19" s="10">
        <v>1760700</v>
      </c>
    </row>
    <row r="20" spans="1:4" ht="65.400000000000006" customHeight="1" x14ac:dyDescent="0.3">
      <c r="A20" s="34"/>
      <c r="B20" s="35"/>
      <c r="C20" s="9" t="s">
        <v>39</v>
      </c>
      <c r="D20" s="10">
        <v>1000000</v>
      </c>
    </row>
    <row r="21" spans="1:4" ht="66" customHeight="1" x14ac:dyDescent="0.3">
      <c r="A21" s="34"/>
      <c r="B21" s="35"/>
      <c r="C21" s="13" t="s">
        <v>40</v>
      </c>
      <c r="D21" s="14">
        <v>646000</v>
      </c>
    </row>
    <row r="22" spans="1:4" ht="75" customHeight="1" x14ac:dyDescent="0.3">
      <c r="A22" s="34"/>
      <c r="B22" s="35"/>
      <c r="C22" s="9" t="s">
        <v>52</v>
      </c>
      <c r="D22" s="14">
        <v>3379120</v>
      </c>
    </row>
    <row r="23" spans="1:4" ht="16.2" customHeight="1" x14ac:dyDescent="0.3">
      <c r="A23" s="21" t="s">
        <v>7</v>
      </c>
      <c r="B23" s="22"/>
      <c r="C23" s="23"/>
      <c r="D23" s="11">
        <f>SUM(D19:D22)</f>
        <v>6785820</v>
      </c>
    </row>
    <row r="24" spans="1:4" ht="38.4" customHeight="1" x14ac:dyDescent="0.3">
      <c r="A24" s="34" t="s">
        <v>11</v>
      </c>
      <c r="B24" s="35" t="s">
        <v>12</v>
      </c>
      <c r="C24" s="9" t="s">
        <v>42</v>
      </c>
      <c r="D24" s="10">
        <v>1220689</v>
      </c>
    </row>
    <row r="25" spans="1:4" ht="57.6" customHeight="1" x14ac:dyDescent="0.3">
      <c r="A25" s="34"/>
      <c r="B25" s="35"/>
      <c r="C25" s="9" t="s">
        <v>43</v>
      </c>
      <c r="D25" s="10">
        <v>214200</v>
      </c>
    </row>
    <row r="26" spans="1:4" ht="40.950000000000003" customHeight="1" x14ac:dyDescent="0.3">
      <c r="A26" s="34"/>
      <c r="B26" s="35"/>
      <c r="C26" s="9" t="s">
        <v>44</v>
      </c>
      <c r="D26" s="10">
        <v>171927</v>
      </c>
    </row>
    <row r="27" spans="1:4" ht="15.6" customHeight="1" x14ac:dyDescent="0.3">
      <c r="A27" s="21" t="s">
        <v>7</v>
      </c>
      <c r="B27" s="22"/>
      <c r="C27" s="23"/>
      <c r="D27" s="11">
        <f>SUM(D24:D26)</f>
        <v>1606816</v>
      </c>
    </row>
    <row r="28" spans="1:4" ht="25.95" customHeight="1" x14ac:dyDescent="0.3">
      <c r="A28" s="36" t="s">
        <v>13</v>
      </c>
      <c r="B28" s="31" t="s">
        <v>14</v>
      </c>
      <c r="C28" s="9" t="s">
        <v>46</v>
      </c>
      <c r="D28" s="10">
        <v>2523563</v>
      </c>
    </row>
    <row r="29" spans="1:4" ht="31.2" customHeight="1" x14ac:dyDescent="0.3">
      <c r="A29" s="37"/>
      <c r="B29" s="32"/>
      <c r="C29" s="9" t="s">
        <v>53</v>
      </c>
      <c r="D29" s="10">
        <v>70905892</v>
      </c>
    </row>
    <row r="30" spans="1:4" ht="33" customHeight="1" x14ac:dyDescent="0.3">
      <c r="A30" s="37"/>
      <c r="B30" s="32"/>
      <c r="C30" s="15" t="s">
        <v>47</v>
      </c>
      <c r="D30" s="10">
        <f>37571711-12894912</f>
        <v>24676799</v>
      </c>
    </row>
    <row r="31" spans="1:4" ht="15" customHeight="1" x14ac:dyDescent="0.3">
      <c r="A31" s="21" t="s">
        <v>7</v>
      </c>
      <c r="B31" s="22"/>
      <c r="C31" s="23"/>
      <c r="D31" s="11">
        <f>SUM(D28:D30)</f>
        <v>98106254</v>
      </c>
    </row>
    <row r="32" spans="1:4" ht="55.2" customHeight="1" x14ac:dyDescent="0.3">
      <c r="A32" s="36" t="s">
        <v>15</v>
      </c>
      <c r="B32" s="31" t="s">
        <v>16</v>
      </c>
      <c r="C32" s="9" t="s">
        <v>54</v>
      </c>
      <c r="D32" s="10">
        <f>13057629+1325000</f>
        <v>14382629</v>
      </c>
    </row>
    <row r="33" spans="1:4" ht="40.200000000000003" customHeight="1" x14ac:dyDescent="0.3">
      <c r="A33" s="38"/>
      <c r="B33" s="33"/>
      <c r="C33" s="9" t="s">
        <v>55</v>
      </c>
      <c r="D33" s="10">
        <v>300000</v>
      </c>
    </row>
    <row r="34" spans="1:4" ht="14.4" customHeight="1" x14ac:dyDescent="0.3">
      <c r="A34" s="21" t="s">
        <v>7</v>
      </c>
      <c r="B34" s="22"/>
      <c r="C34" s="23"/>
      <c r="D34" s="11">
        <f>SUM(D32:D33)</f>
        <v>14682629</v>
      </c>
    </row>
    <row r="35" spans="1:4" ht="45.6" customHeight="1" x14ac:dyDescent="0.3">
      <c r="A35" s="15" t="s">
        <v>17</v>
      </c>
      <c r="B35" s="15" t="s">
        <v>18</v>
      </c>
      <c r="C35" s="15" t="s">
        <v>45</v>
      </c>
      <c r="D35" s="10">
        <v>46948536</v>
      </c>
    </row>
    <row r="36" spans="1:4" ht="13.95" customHeight="1" x14ac:dyDescent="0.3">
      <c r="A36" s="21" t="s">
        <v>7</v>
      </c>
      <c r="B36" s="22"/>
      <c r="C36" s="23"/>
      <c r="D36" s="11">
        <f>SUM(D35)</f>
        <v>46948536</v>
      </c>
    </row>
    <row r="37" spans="1:4" ht="63.6" customHeight="1" x14ac:dyDescent="0.3">
      <c r="A37" s="15" t="s">
        <v>19</v>
      </c>
      <c r="B37" s="15" t="s">
        <v>62</v>
      </c>
      <c r="C37" s="15" t="s">
        <v>20</v>
      </c>
      <c r="D37" s="10">
        <v>128800</v>
      </c>
    </row>
    <row r="38" spans="1:4" ht="15.6" customHeight="1" x14ac:dyDescent="0.3">
      <c r="A38" s="21" t="s">
        <v>7</v>
      </c>
      <c r="B38" s="22"/>
      <c r="C38" s="23"/>
      <c r="D38" s="11">
        <f>SUM(D37)</f>
        <v>128800</v>
      </c>
    </row>
    <row r="39" spans="1:4" ht="33" customHeight="1" x14ac:dyDescent="0.3">
      <c r="A39" s="15" t="s">
        <v>21</v>
      </c>
      <c r="B39" s="15" t="s">
        <v>22</v>
      </c>
      <c r="C39" s="15" t="s">
        <v>60</v>
      </c>
      <c r="D39" s="10">
        <v>643900</v>
      </c>
    </row>
    <row r="40" spans="1:4" ht="15" customHeight="1" x14ac:dyDescent="0.3">
      <c r="A40" s="21" t="s">
        <v>7</v>
      </c>
      <c r="B40" s="22"/>
      <c r="C40" s="23"/>
      <c r="D40" s="11">
        <f>SUM(D39)</f>
        <v>643900</v>
      </c>
    </row>
    <row r="41" spans="1:4" ht="31.2" customHeight="1" x14ac:dyDescent="0.3">
      <c r="A41" s="28" t="s">
        <v>23</v>
      </c>
      <c r="B41" s="31" t="s">
        <v>24</v>
      </c>
      <c r="C41" s="16" t="s">
        <v>33</v>
      </c>
      <c r="D41" s="10">
        <v>401500</v>
      </c>
    </row>
    <row r="42" spans="1:4" ht="34.950000000000003" customHeight="1" x14ac:dyDescent="0.3">
      <c r="A42" s="30"/>
      <c r="B42" s="33"/>
      <c r="C42" s="16" t="s">
        <v>56</v>
      </c>
      <c r="D42" s="10">
        <v>10176196</v>
      </c>
    </row>
    <row r="43" spans="1:4" ht="14.4" customHeight="1" x14ac:dyDescent="0.3">
      <c r="A43" s="21" t="s">
        <v>7</v>
      </c>
      <c r="B43" s="22"/>
      <c r="C43" s="23"/>
      <c r="D43" s="11">
        <f>SUM(D41:D42)</f>
        <v>10577696</v>
      </c>
    </row>
    <row r="44" spans="1:4" ht="43.2" customHeight="1" x14ac:dyDescent="0.3">
      <c r="A44" s="28" t="s">
        <v>25</v>
      </c>
      <c r="B44" s="31" t="s">
        <v>26</v>
      </c>
      <c r="C44" s="9" t="s">
        <v>57</v>
      </c>
      <c r="D44" s="10">
        <v>801715</v>
      </c>
    </row>
    <row r="45" spans="1:4" s="3" customFormat="1" ht="60.6" customHeight="1" x14ac:dyDescent="0.3">
      <c r="A45" s="29"/>
      <c r="B45" s="32"/>
      <c r="C45" s="9" t="s">
        <v>58</v>
      </c>
      <c r="D45" s="10">
        <v>25645087</v>
      </c>
    </row>
    <row r="46" spans="1:4" s="3" customFormat="1" ht="43.95" customHeight="1" x14ac:dyDescent="0.3">
      <c r="A46" s="30"/>
      <c r="B46" s="33"/>
      <c r="C46" s="9" t="s">
        <v>35</v>
      </c>
      <c r="D46" s="10">
        <v>509700</v>
      </c>
    </row>
    <row r="47" spans="1:4" ht="15" customHeight="1" x14ac:dyDescent="0.3">
      <c r="A47" s="21" t="s">
        <v>7</v>
      </c>
      <c r="B47" s="22"/>
      <c r="C47" s="23"/>
      <c r="D47" s="11">
        <f>SUM(D44:D46)</f>
        <v>26956502</v>
      </c>
    </row>
    <row r="48" spans="1:4" ht="47.4" customHeight="1" x14ac:dyDescent="0.3">
      <c r="A48" s="17" t="s">
        <v>27</v>
      </c>
      <c r="B48" s="18" t="s">
        <v>28</v>
      </c>
      <c r="C48" s="9" t="s">
        <v>59</v>
      </c>
      <c r="D48" s="10">
        <v>85301869</v>
      </c>
    </row>
    <row r="49" spans="1:4" s="4" customFormat="1" thickBot="1" x14ac:dyDescent="0.3">
      <c r="A49" s="24" t="s">
        <v>7</v>
      </c>
      <c r="B49" s="25"/>
      <c r="C49" s="26"/>
      <c r="D49" s="19">
        <f>SUM(D48)</f>
        <v>85301869</v>
      </c>
    </row>
    <row r="50" spans="1:4" ht="14.4" thickBot="1" x14ac:dyDescent="0.35">
      <c r="A50" s="27" t="s">
        <v>29</v>
      </c>
      <c r="B50" s="27"/>
      <c r="C50" s="27"/>
      <c r="D50" s="20">
        <f>D12+D18+D23+D27+D31+D34+D36+D38+D40+D43+D47+D49</f>
        <v>1020166084</v>
      </c>
    </row>
  </sheetData>
  <mergeCells count="33">
    <mergeCell ref="A9:A11"/>
    <mergeCell ref="B9:B11"/>
    <mergeCell ref="A1:D1"/>
    <mergeCell ref="A2:D2"/>
    <mergeCell ref="A3:D3"/>
    <mergeCell ref="A5:D5"/>
    <mergeCell ref="A12:C12"/>
    <mergeCell ref="A18:C18"/>
    <mergeCell ref="A19:A22"/>
    <mergeCell ref="B19:B22"/>
    <mergeCell ref="A13:A17"/>
    <mergeCell ref="B13:B17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47:C47"/>
    <mergeCell ref="A49:C49"/>
    <mergeCell ref="A50:C50"/>
    <mergeCell ref="A44:A46"/>
    <mergeCell ref="B44:B46"/>
  </mergeCells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2016-12-02T09:57:36Z</cp:lastPrinted>
  <dcterms:created xsi:type="dcterms:W3CDTF">2014-10-25T10:03:20Z</dcterms:created>
  <dcterms:modified xsi:type="dcterms:W3CDTF">2019-07-18T09:43:54Z</dcterms:modified>
</cp:coreProperties>
</file>